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<sst xmlns="http://schemas.openxmlformats.org/spreadsheetml/2006/main" count="325" uniqueCount="86">
  <si>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</si>
  <si>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</si>
  <si>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</si>
  <si>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</si>
  <si>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</si>
  <si>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</si>
  <si>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</si>
  <si>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</si>
  <si>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第6920-2号</t>
  </si>
  <si>
    <t xml:space="preserve">　業務名</t>
  </si>
  <si>
    <t>沼端1号区域急傾斜地対策設計業務委託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</si>
  <si>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</si>
  <si>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</si>
  <si>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</si>
  <si>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</si>
  <si>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</si>
  <si>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</si>
  <si>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</si>
  <si>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</si>
  <si>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</si>
  <si>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</si>
  <si>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</si>
  <si>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</si>
  <si>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砂防構造物設計</t>
  </si>
  <si>
    <t/>
  </si>
  <si>
    <t>式</t>
  </si>
  <si>
    <t>防風柵設計</t>
  </si>
  <si>
    <t>防風柵基礎工設計</t>
  </si>
  <si>
    <t>箇所</t>
  </si>
  <si>
    <t>共通(設計業務)</t>
  </si>
  <si>
    <t>打合せ等</t>
  </si>
  <si>
    <t xml:space="preserve">打合せ　</t>
  </si>
  <si>
    <t>業務</t>
  </si>
  <si>
    <t>直接経費</t>
  </si>
  <si>
    <t>旅費交通費</t>
  </si>
  <si>
    <t>旅費(率計上･宿泊無)</t>
  </si>
  <si>
    <t>電子計算機使用料</t>
  </si>
  <si>
    <t>防風柵基礎工設計　標準歩掛の2%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</si>
  <si>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</si>
  <si>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</si>
  <si>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</si>
  <si>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</si>
  <si>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</si>
  <si>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</si>
  <si>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≪一般調査業務費≫委託数量　Ｎ＝　2　孔</t>
  </si>
  <si>
    <t>一般調査</t>
  </si>
  <si>
    <t>直接調査費</t>
  </si>
  <si>
    <t>機械ﾎﾞｰﾘﾝｸﾞ</t>
  </si>
  <si>
    <t>土質ﾎﾞｰﾘﾝｸﾞ(ﾉﾝｺｱﾎﾞｰﾘﾝｸﾞ)</t>
  </si>
  <si>
    <t>粘性土･ｼﾙﾄ,50m以下,鉛直下方,φ66mm</t>
  </si>
  <si>
    <t>m</t>
  </si>
  <si>
    <t>粘性土･ｼﾙﾄ,50m以下,鉛直下方,φ86mm</t>
  </si>
  <si>
    <t>ｻﾝﾌﾟﾘﾝｸﾞ</t>
  </si>
  <si>
    <t>固定ﾋﾟｽﾄﾝ式ｼﾝｳｫｰﾙｻﾝﾌﾟﾗｰ</t>
  </si>
  <si>
    <t>本</t>
  </si>
  <si>
    <t>ｻｳﾝﾃﾞｨﾝｸﾞ及び原位置試験</t>
  </si>
  <si>
    <t>標準貫入試験</t>
  </si>
  <si>
    <t>粘性土･ｼﾙﾄ</t>
  </si>
  <si>
    <t>回</t>
  </si>
  <si>
    <t>ｽｸﾘｭｰｳｴｲﾄ貫入試験</t>
  </si>
  <si>
    <t>室内土質試験</t>
  </si>
  <si>
    <t>コンサルティング業務</t>
  </si>
  <si>
    <t>資料整理とりまとめ</t>
  </si>
  <si>
    <t>断面図等の作成</t>
  </si>
  <si>
    <t>間接調査費</t>
  </si>
  <si>
    <t>運搬費</t>
  </si>
  <si>
    <t>準備費</t>
  </si>
  <si>
    <t>準備及び跡片付け</t>
  </si>
  <si>
    <t>調査孔閉塞</t>
  </si>
  <si>
    <t>仮設費</t>
  </si>
  <si>
    <t>足場仮設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</si>
  <si>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</si>
  <si>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</si>
  <si>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</si>
  <si>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</si>
  <si>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</si>
  <si>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</si>
  <si>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地質調査解析等調査費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</si>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</sst>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26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 t="s">
        <v>29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30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33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33</v>
      </c>
      <c r="C47" s="15"/>
      <c r="D47" s="16"/>
      <c r="E47" s="20"/>
      <c r="F47" s="22"/>
      <c r="G47" s="26">
        <f>G50+G56+G62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34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36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37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38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40</v>
      </c>
      <c r="B68" s="15"/>
      <c r="C68" s="15"/>
      <c r="D68" s="16"/>
      <c r="E68" s="20"/>
      <c r="F68" s="22"/>
      <c r="G68" s="26">
        <f>G17+G20+G44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 t="s">
        <v>41</v>
      </c>
      <c r="B71" s="15"/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42</v>
      </c>
      <c r="B74" s="15"/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43</v>
      </c>
      <c r="B77" s="15"/>
      <c r="C77" s="15"/>
      <c r="D77" s="16"/>
      <c r="E77" s="20"/>
      <c r="F77" s="22"/>
      <c r="G77" s="26">
        <f>G68+G71+G74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>
      <c r="A80" s="11" t="s">
        <v>44</v>
      </c>
      <c r="H80" s="13"/>
    </row>
    <row r="81">
      <c r="A81" s="11"/>
      <c r="H81" s="13"/>
    </row>
    <row r="82">
      <c r="A82" s="12"/>
      <c r="B82" s="12"/>
      <c r="C82" s="12"/>
      <c r="D82" s="12"/>
      <c r="E82" s="12"/>
      <c r="F82" s="12"/>
      <c r="G82" s="12"/>
      <c r="H82" s="13"/>
    </row>
    <row r="83" ht="15.0" customHeight="true">
      <c r="A83" s="14" t="s">
        <v>45</v>
      </c>
      <c r="B83" s="15"/>
      <c r="C83" s="15"/>
      <c r="D83" s="16"/>
      <c r="E83" s="20"/>
      <c r="F83" s="22"/>
      <c r="G83" s="26">
        <f>G86+G128</f>
      </c>
      <c r="H83" s="28" t="s">
        <v>24</v>
      </c>
      <c r="J83" s="30" t="n">
        <v>21.0</v>
      </c>
      <c r="K83" s="31" t="n">
        <v>1.0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46</v>
      </c>
      <c r="C86" s="15"/>
      <c r="D86" s="16"/>
      <c r="E86" s="20"/>
      <c r="F86" s="22"/>
      <c r="G86" s="26">
        <f>G89+G98+G104+G113+G119</f>
      </c>
      <c r="H86" s="28" t="s">
        <v>24</v>
      </c>
      <c r="J86" s="30" t="n">
        <v>22.0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G92+G95</f>
      </c>
      <c r="H89" s="28" t="s">
        <v>24</v>
      </c>
      <c r="J89" s="30" t="n">
        <v>23.0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2"/>
      <c r="G92" s="27"/>
      <c r="H92" s="28" t="s">
        <v>24</v>
      </c>
      <c r="J92" s="30" t="n">
        <v>24.0</v>
      </c>
      <c r="K92" s="31" t="n">
        <v>4.0</v>
      </c>
    </row>
    <row r="93" ht="15.0" customHeight="true">
      <c r="A93" s="14"/>
      <c r="B93" s="15"/>
      <c r="C93" s="15"/>
      <c r="D93" s="16" t="s">
        <v>49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50</v>
      </c>
      <c r="F94" s="23" t="n">
        <v>12.0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48</v>
      </c>
      <c r="E95" s="20"/>
      <c r="F95" s="24"/>
      <c r="G95" s="27"/>
      <c r="H95" s="28" t="s">
        <v>24</v>
      </c>
      <c r="J95" s="30" t="n">
        <v>25.0</v>
      </c>
      <c r="K95" s="31" t="n">
        <v>4.0</v>
      </c>
    </row>
    <row r="96" ht="15.0" customHeight="true">
      <c r="A96" s="14"/>
      <c r="B96" s="15"/>
      <c r="C96" s="15"/>
      <c r="D96" s="16" t="s">
        <v>51</v>
      </c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50</v>
      </c>
      <c r="F97" s="25" t="n">
        <v>2.5</v>
      </c>
      <c r="G97" s="27"/>
      <c r="H97" s="29"/>
      <c r="J97" s="30"/>
      <c r="K97" s="31"/>
    </row>
    <row r="98" ht="15.0" customHeight="true">
      <c r="A98" s="14"/>
      <c r="B98" s="15"/>
      <c r="C98" s="15" t="s">
        <v>52</v>
      </c>
      <c r="D98" s="16"/>
      <c r="E98" s="20"/>
      <c r="F98" s="22"/>
      <c r="G98" s="26">
        <f>G101</f>
      </c>
      <c r="H98" s="28" t="s">
        <v>24</v>
      </c>
      <c r="J98" s="30" t="n">
        <v>26.0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53</v>
      </c>
      <c r="E101" s="20"/>
      <c r="F101" s="22"/>
      <c r="G101" s="27"/>
      <c r="H101" s="28" t="s">
        <v>24</v>
      </c>
      <c r="J101" s="30" t="n">
        <v>27.0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54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55</v>
      </c>
      <c r="D104" s="16"/>
      <c r="E104" s="20"/>
      <c r="F104" s="22"/>
      <c r="G104" s="26">
        <f>G107+G110</f>
      </c>
      <c r="H104" s="28" t="s">
        <v>24</v>
      </c>
      <c r="J104" s="30" t="n">
        <v>28.0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56</v>
      </c>
      <c r="E107" s="20"/>
      <c r="F107" s="22"/>
      <c r="G107" s="27"/>
      <c r="H107" s="28" t="s">
        <v>24</v>
      </c>
      <c r="J107" s="30" t="n">
        <v>29.0</v>
      </c>
      <c r="K107" s="31" t="n">
        <v>4.0</v>
      </c>
    </row>
    <row r="108" ht="15.0" customHeight="true">
      <c r="A108" s="14"/>
      <c r="B108" s="15"/>
      <c r="C108" s="15"/>
      <c r="D108" s="16" t="s">
        <v>57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58</v>
      </c>
      <c r="F109" s="23" t="n">
        <v>12.0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59</v>
      </c>
      <c r="E110" s="20"/>
      <c r="F110" s="22"/>
      <c r="G110" s="27"/>
      <c r="H110" s="28" t="s">
        <v>24</v>
      </c>
      <c r="J110" s="30" t="n">
        <v>30.0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50</v>
      </c>
      <c r="F112" s="23" t="n">
        <v>12.0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60</v>
      </c>
      <c r="D113" s="16"/>
      <c r="E113" s="20"/>
      <c r="F113" s="22"/>
      <c r="G113" s="26">
        <f>G116</f>
      </c>
      <c r="H113" s="28" t="s">
        <v>24</v>
      </c>
      <c r="J113" s="30" t="n">
        <v>31.0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60</v>
      </c>
      <c r="E116" s="20"/>
      <c r="F116" s="22"/>
      <c r="G116" s="27"/>
      <c r="H116" s="28" t="s">
        <v>24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61</v>
      </c>
      <c r="D119" s="16"/>
      <c r="E119" s="20"/>
      <c r="F119" s="22"/>
      <c r="G119" s="26">
        <f>G122+G125</f>
      </c>
      <c r="H119" s="28" t="s">
        <v>24</v>
      </c>
      <c r="J119" s="30" t="n">
        <v>33.0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62</v>
      </c>
      <c r="E122" s="20"/>
      <c r="F122" s="22"/>
      <c r="G122" s="27"/>
      <c r="H122" s="28" t="s">
        <v>24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32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63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32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64</v>
      </c>
      <c r="C128" s="15"/>
      <c r="D128" s="16"/>
      <c r="E128" s="20"/>
      <c r="F128" s="22"/>
      <c r="G128" s="26">
        <f>G131+G137+G146+G152</f>
      </c>
      <c r="H128" s="28" t="s">
        <v>24</v>
      </c>
      <c r="J128" s="30" t="n">
        <v>36.0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65</v>
      </c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65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66</v>
      </c>
      <c r="D137" s="16"/>
      <c r="E137" s="20"/>
      <c r="F137" s="22"/>
      <c r="G137" s="26">
        <f>G140+G143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67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68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69</v>
      </c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70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71</v>
      </c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71</v>
      </c>
      <c r="E155" s="20"/>
      <c r="F155" s="22"/>
      <c r="G155" s="27"/>
      <c r="H155" s="28" t="s">
        <v>24</v>
      </c>
      <c r="J155" s="30" t="n">
        <v>45.0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72</v>
      </c>
      <c r="B158" s="15"/>
      <c r="C158" s="15"/>
      <c r="D158" s="16"/>
      <c r="E158" s="20"/>
      <c r="F158" s="22"/>
      <c r="G158" s="26">
        <f>G80+G83</f>
      </c>
      <c r="H158" s="28" t="s">
        <v>24</v>
      </c>
      <c r="J158" s="30" t="n">
        <v>46.0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 t="s">
        <v>73</v>
      </c>
      <c r="B161" s="15"/>
      <c r="C161" s="15"/>
      <c r="D161" s="16"/>
      <c r="E161" s="20"/>
      <c r="F161" s="22"/>
      <c r="G161" s="26">
        <f>G164</f>
      </c>
      <c r="H161" s="28" t="s">
        <v>24</v>
      </c>
      <c r="J161" s="30" t="n">
        <v>47.0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74</v>
      </c>
      <c r="C164" s="15"/>
      <c r="D164" s="16"/>
      <c r="E164" s="20"/>
      <c r="F164" s="22"/>
      <c r="G164" s="27"/>
      <c r="H164" s="28" t="s">
        <v>24</v>
      </c>
      <c r="J164" s="30" t="n">
        <v>48.0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75</v>
      </c>
      <c r="B167" s="15"/>
      <c r="C167" s="15"/>
      <c r="D167" s="16"/>
      <c r="E167" s="20"/>
      <c r="F167" s="22"/>
      <c r="G167" s="26">
        <f>G158+G161</f>
      </c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>
      <c r="A170" s="11" t="s">
        <v>76</v>
      </c>
      <c r="H170" s="13"/>
    </row>
    <row r="171">
      <c r="A171" s="11"/>
      <c r="H171" s="13"/>
    </row>
    <row r="172">
      <c r="A172" s="12"/>
      <c r="B172" s="12"/>
      <c r="C172" s="12"/>
      <c r="D172" s="12"/>
      <c r="E172" s="12"/>
      <c r="F172" s="12"/>
      <c r="G172" s="12"/>
      <c r="H172" s="13"/>
    </row>
    <row r="173" ht="15.0" customHeight="true">
      <c r="A173" s="14" t="s">
        <v>77</v>
      </c>
      <c r="B173" s="15"/>
      <c r="C173" s="15"/>
      <c r="D173" s="16"/>
      <c r="E173" s="20"/>
      <c r="F173" s="22"/>
      <c r="G173" s="26">
        <f>G176</f>
      </c>
      <c r="H173" s="28" t="s">
        <v>24</v>
      </c>
      <c r="J173" s="30" t="n">
        <v>50.0</v>
      </c>
      <c r="K173" s="31" t="n">
        <v>1.0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77</v>
      </c>
      <c r="C176" s="15"/>
      <c r="D176" s="16"/>
      <c r="E176" s="20"/>
      <c r="F176" s="22"/>
      <c r="G176" s="26">
        <f>G179</f>
      </c>
      <c r="H176" s="28" t="s">
        <v>24</v>
      </c>
      <c r="J176" s="30" t="n">
        <v>51.0</v>
      </c>
      <c r="K176" s="31" t="n">
        <v>2.0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 t="s">
        <v>61</v>
      </c>
      <c r="D179" s="16"/>
      <c r="E179" s="20"/>
      <c r="F179" s="22"/>
      <c r="G179" s="26">
        <f>G182</f>
      </c>
      <c r="H179" s="28" t="s">
        <v>24</v>
      </c>
      <c r="J179" s="30" t="n">
        <v>52.0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61</v>
      </c>
      <c r="E182" s="20"/>
      <c r="F182" s="22"/>
      <c r="G182" s="27"/>
      <c r="H182" s="28" t="s">
        <v>24</v>
      </c>
      <c r="J182" s="30" t="n">
        <v>53.0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40</v>
      </c>
      <c r="B185" s="15"/>
      <c r="C185" s="15"/>
      <c r="D185" s="16"/>
      <c r="E185" s="20"/>
      <c r="F185" s="22"/>
      <c r="G185" s="26">
        <f>G170+G173</f>
      </c>
      <c r="H185" s="28" t="s">
        <v>24</v>
      </c>
      <c r="J185" s="30" t="n">
        <v>54.0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 t="s">
        <v>41</v>
      </c>
      <c r="B188" s="15"/>
      <c r="C188" s="15"/>
      <c r="D188" s="16"/>
      <c r="E188" s="20"/>
      <c r="F188" s="22"/>
      <c r="G188" s="27"/>
      <c r="H188" s="28" t="s">
        <v>24</v>
      </c>
      <c r="J188" s="30" t="n">
        <v>55.0</v>
      </c>
      <c r="K188" s="31"/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 t="s">
        <v>42</v>
      </c>
      <c r="B191" s="15"/>
      <c r="C191" s="15"/>
      <c r="D191" s="16"/>
      <c r="E191" s="20"/>
      <c r="F191" s="22"/>
      <c r="G191" s="27"/>
      <c r="H191" s="28" t="s">
        <v>24</v>
      </c>
      <c r="J191" s="30" t="n">
        <v>56.0</v>
      </c>
      <c r="K191" s="31"/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 t="s">
        <v>78</v>
      </c>
      <c r="B194" s="15"/>
      <c r="C194" s="15"/>
      <c r="D194" s="16"/>
      <c r="E194" s="20"/>
      <c r="F194" s="22"/>
      <c r="G194" s="26">
        <f>G185+G188+G191</f>
      </c>
      <c r="H194" s="28" t="s">
        <v>24</v>
      </c>
      <c r="J194" s="30" t="n">
        <v>57.0</v>
      </c>
      <c r="K194" s="31"/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32" t="s">
        <v>79</v>
      </c>
      <c r="B197" s="33"/>
      <c r="C197" s="33"/>
      <c r="D197" s="34"/>
      <c r="E197" s="41"/>
      <c r="F197" s="44"/>
      <c r="G197" s="50">
        <f>G77+G167+G194</f>
      </c>
      <c r="H197" s="51" t="s">
        <v>24</v>
      </c>
      <c r="J197" s="55" t="n">
        <v>58.0</v>
      </c>
      <c r="K197" s="55" t="n">
        <v>30.0</v>
      </c>
    </row>
    <row r="198" ht="15.0" customHeight="true">
      <c r="A198" s="35"/>
      <c r="B198" s="36"/>
      <c r="C198" s="36"/>
      <c r="D198" s="37"/>
      <c r="E198" s="42" t="s">
        <v>24</v>
      </c>
      <c r="F198" s="45"/>
      <c r="G198" s="50"/>
      <c r="H198" s="52" t="s">
        <v>24</v>
      </c>
    </row>
    <row r="199" ht="15.0" customHeight="true">
      <c r="A199" s="38"/>
      <c r="B199" s="39"/>
      <c r="C199" s="39"/>
      <c r="D199" s="40"/>
      <c r="E199" s="43" t="s">
        <v>25</v>
      </c>
      <c r="F199" s="46" t="n">
        <v>1.0</v>
      </c>
      <c r="G199" s="50"/>
      <c r="H199" s="53"/>
    </row>
    <row r="200">
      <c r="A200" s="56" t="s">
        <v>80</v>
      </c>
      <c r="B200" s="57" t="s">
        <v>81</v>
      </c>
      <c r="J200" s="30" t="n">
        <v>99999.0</v>
      </c>
    </row>
    <row r="201">
      <c r="A201" s="56" t="s">
        <v>82</v>
      </c>
      <c r="B201" s="57" t="s">
        <v>83</v>
      </c>
    </row>
    <row r="202">
      <c r="A202" s="56" t="s">
        <v>84</v>
      </c>
      <c r="B202" s="57" t="s">
        <v>85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A80:H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A170:H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2026-07-22T07:08:15Z</dcterms:created>
  <dc:creator>Apache POI</dc:creator>
</cp:coreProperties>
</file>